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<sst xmlns="http://schemas.openxmlformats.org/spreadsheetml/2006/main" count="124" uniqueCount="76">
  <si>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</si>
  <si>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姓名：海事局仓库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A63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</si>
  <si>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</si>
  <si>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</si>
  <si>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</si>
  <si>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</si>
  <si>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</si>
  <si>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</si>
  <si>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</si>
  <si>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</si>
  <si>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</si>
  <si>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</si>
  <si>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</si>
  <si>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</si>
  <si>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</si>
  <si>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</si>
  <si>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</si>
  <si>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</si>
  <si>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</si>
  <si>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</si>
  <si>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</si>
  <si>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</si>
  <si>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</si>
  <si>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</si>
  <si>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</si>
  <si>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</si>
  <si>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</si>
  <si>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</si>
  <si>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</si>
  <si>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</si>
  <si>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</si>
  <si>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</si>
  <si>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</si>
  <si>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</si>
  <si>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</si>
  <si>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</si>
  <si>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</si>
  <si>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</si>
  <si>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</si>
  <si>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</si>
  <si>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</si>
  <si>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</si>
  <si>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</si>
  <si>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</si>
  <si>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</si>
  <si>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</si>
  <si>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</si>
  <si>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</si>
  <si>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</si>
  <si>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</si>
  <si>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</si>
  <si>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</si>
  <si>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</si>
  <si>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</si>
  <si>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</si>
  <si>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</si>
  <si>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</si>
  <si>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</si>
  <si>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</si>
  <si>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</si>
  <si>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</si>
  <si>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</si>
  <si>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</si>
  <si>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</si>
  <si>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</si>
  <si>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</si>
  <si>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</si>
  <si>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</si>
  <si>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</si>
  <si>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</si>
  <si>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</si>
  <si>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</si>
  <si>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</si>
  <si>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t>51</t>
    </r>
    <r>
      <rPr>
        <sz val="12"/>
        <color theme="1"/>
        <rFont val="宋体"/>
        <charset val="134"/>
      </rPr>
      <t>、铁皮房</t>
    </r>
  </si>
  <si>
    <t>霍邱县（行蓄洪区）国有土地征迁指挥部办公室</t>
  </si>
  <si>
    <r>
      <t xml:space="preserve">                                                                                                                          2021 </t>
    </r>
    <r>
      <rPr>
        <b/>
        <sz val="14"/>
        <color theme="1"/>
        <rFont val="宋体"/>
        <charset val="134"/>
      </rPr>
      <t>年</t>
    </r>
    <r>
      <rPr>
        <b/>
        <sz val="14"/>
        <color theme="1"/>
        <rFont val="Times New Roman"/>
        <charset val="134"/>
      </rPr>
      <t xml:space="preserve">            </t>
    </r>
    <r>
      <rPr>
        <b/>
        <sz val="14"/>
        <color theme="1"/>
        <rFont val="宋体"/>
        <charset val="134"/>
      </rPr>
      <t>月</t>
    </r>
    <r>
      <rPr>
        <b/>
        <sz val="14"/>
        <color theme="1"/>
        <rFont val="Times New Roman"/>
        <charset val="134"/>
      </rPr>
      <t xml:space="preserve">             </t>
    </r>
    <r>
      <rPr>
        <b/>
        <sz val="14"/>
        <color theme="1"/>
        <rFont val="宋体"/>
        <charset val="134"/>
      </rPr>
      <t>日</t>
    </r>
    <r>
      <rPr>
        <b/>
        <sz val="14"/>
        <color theme="1"/>
        <rFont val="Times New Roman"/>
        <charset val="134"/>
      </rPr>
      <t xml:space="preserve">        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</si>
</sst>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29" fillId="17" borderId="15" applyNumberFormat="0" applyAlignment="0" applyProtection="0">
      <alignment vertical="center"/>
    </xf>
    <xf numFmtId="0" fontId="31" fillId="20" borderId="18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" workbookViewId="0">
      <selection activeCell="H20" sqref="H20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3.8*9.3</f>
        <v>35.34</v>
      </c>
      <c r="J7" s="41"/>
      <c r="K7" s="41"/>
      <c r="L7" s="41"/>
      <c r="M7" s="41"/>
      <c r="N7" s="42">
        <f>4.75*3.95/2+5.9*4.75</f>
        <v>37.40625</v>
      </c>
      <c r="O7" s="42"/>
      <c r="P7" s="42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>
        <f>26.7*9.3+3.5*2.85+3.5*3.55+1.9*2.25</f>
        <v>274.985</v>
      </c>
      <c r="J9" s="42"/>
      <c r="K9" s="42"/>
      <c r="L9" s="42"/>
      <c r="M9" s="42"/>
      <c r="N9" s="41"/>
      <c r="O9" s="41"/>
      <c r="P9" s="41"/>
      <c r="Q9" s="55"/>
      <c r="R9" s="56"/>
      <c r="S9" s="57"/>
    </row>
    <row r="10" ht="42" customHeight="1" spans="1:19">
      <c r="A10" s="10" t="s">
        <v>14</v>
      </c>
      <c r="B10" s="11"/>
      <c r="C10" s="12" t="s">
        <v>12</v>
      </c>
      <c r="D10" s="11"/>
      <c r="E10" s="11"/>
      <c r="F10" s="11"/>
      <c r="G10" s="13"/>
      <c r="H10" s="13"/>
      <c r="I10" s="41">
        <f>13.7*9.2</f>
        <v>126.04</v>
      </c>
      <c r="J10" s="41"/>
      <c r="K10" s="41"/>
      <c r="L10" s="41"/>
      <c r="M10" s="41"/>
      <c r="N10" s="41"/>
      <c r="O10" s="41"/>
      <c r="P10" s="41"/>
      <c r="Q10" s="55"/>
      <c r="R10" s="56"/>
      <c r="S10" s="57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3">
        <f>SUM(I7:M10)</f>
        <v>436.365</v>
      </c>
      <c r="J11" s="44"/>
      <c r="K11" s="44"/>
      <c r="L11" s="44"/>
      <c r="M11" s="45"/>
      <c r="N11" s="43">
        <f>SUM(N7:P10)</f>
        <v>37.40625</v>
      </c>
      <c r="O11" s="44"/>
      <c r="P11" s="45"/>
      <c r="Q11" s="55"/>
      <c r="R11" s="56"/>
      <c r="S11" s="57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/>
      <c r="D13" s="22" t="s">
        <v>18</v>
      </c>
      <c r="E13" s="21"/>
      <c r="F13" s="20" t="s">
        <v>19</v>
      </c>
      <c r="G13" s="20"/>
      <c r="H13" s="20"/>
      <c r="I13" s="22" t="s">
        <v>18</v>
      </c>
      <c r="J13" s="22"/>
      <c r="K13" s="46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/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7"/>
      <c r="L14" s="24" t="s">
        <v>26</v>
      </c>
      <c r="M14" s="28"/>
      <c r="N14" s="26" t="s">
        <v>27</v>
      </c>
      <c r="O14" s="48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7"/>
      <c r="L15" s="24" t="s">
        <v>33</v>
      </c>
      <c r="M15" s="28"/>
      <c r="N15" s="26" t="s">
        <v>27</v>
      </c>
      <c r="O15" s="48"/>
      <c r="P15" s="28" t="s">
        <v>34</v>
      </c>
      <c r="Q15" s="49">
        <f>3.95*4.75*0.5+5.9*4.75</f>
        <v>37.40625</v>
      </c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7"/>
      <c r="L16" s="24" t="s">
        <v>37</v>
      </c>
      <c r="M16" s="28"/>
      <c r="N16" s="26" t="s">
        <v>27</v>
      </c>
      <c r="O16" s="48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7"/>
      <c r="L17" s="24" t="s">
        <v>41</v>
      </c>
      <c r="M17" s="49">
        <f>13.45*8.7</f>
        <v>117.015</v>
      </c>
      <c r="N17" s="26" t="s">
        <v>27</v>
      </c>
      <c r="O17" s="48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7"/>
      <c r="L18" s="24" t="s">
        <v>45</v>
      </c>
      <c r="M18" s="28"/>
      <c r="N18" s="26" t="s">
        <v>27</v>
      </c>
      <c r="O18" s="48"/>
      <c r="P18" s="27" t="s">
        <v>46</v>
      </c>
      <c r="Q18" s="49"/>
      <c r="R18" s="60" t="s">
        <v>29</v>
      </c>
      <c r="S18" s="61"/>
    </row>
    <row r="19" ht="39" customHeight="1" spans="1:19">
      <c r="A19" s="23"/>
      <c r="B19" s="24" t="s">
        <v>47</v>
      </c>
      <c r="C19" s="25"/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7"/>
      <c r="L19" s="24" t="s">
        <v>49</v>
      </c>
      <c r="M19" s="28"/>
      <c r="N19" s="26" t="s">
        <v>27</v>
      </c>
      <c r="O19" s="48"/>
      <c r="P19" s="28" t="s">
        <v>50</v>
      </c>
      <c r="Q19" s="28">
        <f>15.7*2+12.45*2+3.5*4*0.95+8.7*2*0.95</f>
        <v>86.13</v>
      </c>
      <c r="R19" s="60" t="s">
        <v>29</v>
      </c>
      <c r="S19" s="61"/>
    </row>
    <row r="20" ht="39" customHeight="1" spans="1:19">
      <c r="A20" s="23"/>
      <c r="B20" s="24" t="s">
        <v>51</v>
      </c>
      <c r="C20" s="29">
        <f>4.5*3.35</f>
        <v>15.075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7"/>
      <c r="L20" s="24" t="s">
        <v>53</v>
      </c>
      <c r="M20" s="28"/>
      <c r="N20" s="26" t="s">
        <v>27</v>
      </c>
      <c r="O20" s="48"/>
      <c r="P20" s="28" t="s">
        <v>54</v>
      </c>
      <c r="Q20" s="28"/>
      <c r="R20" s="60" t="s">
        <v>29</v>
      </c>
      <c r="S20" s="61"/>
    </row>
    <row r="21" ht="39" customHeight="1" spans="1:19">
      <c r="A21" s="23"/>
      <c r="B21" s="24" t="s">
        <v>55</v>
      </c>
      <c r="C21" s="29">
        <f>5.75*11.9</f>
        <v>68.425</v>
      </c>
      <c r="D21" s="26" t="s">
        <v>27</v>
      </c>
      <c r="E21" s="25"/>
      <c r="F21" s="28" t="s">
        <v>56</v>
      </c>
      <c r="G21" s="28"/>
      <c r="H21" s="28">
        <v>2</v>
      </c>
      <c r="I21" s="26" t="s">
        <v>31</v>
      </c>
      <c r="J21" s="26"/>
      <c r="K21" s="47"/>
      <c r="L21" s="24" t="s">
        <v>57</v>
      </c>
      <c r="M21" s="28"/>
      <c r="N21" s="26" t="s">
        <v>27</v>
      </c>
      <c r="O21" s="48"/>
      <c r="P21" s="28" t="s">
        <v>58</v>
      </c>
      <c r="Q21" s="28"/>
      <c r="R21" s="60" t="s">
        <v>29</v>
      </c>
      <c r="S21" s="61"/>
    </row>
    <row r="22" ht="39" customHeight="1" spans="1:19">
      <c r="A22" s="23"/>
      <c r="B22" s="24" t="s">
        <v>59</v>
      </c>
      <c r="C22" s="29">
        <f>6.8*3.6+1.9*2.5+0.9*2.15+1.5*1.5*2</f>
        <v>35.665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7"/>
      <c r="L22" s="24" t="s">
        <v>61</v>
      </c>
      <c r="M22" s="28"/>
      <c r="N22" s="26" t="s">
        <v>27</v>
      </c>
      <c r="O22" s="48"/>
      <c r="P22" s="28" t="s">
        <v>62</v>
      </c>
      <c r="Q22" s="28"/>
      <c r="R22" s="60" t="s">
        <v>29</v>
      </c>
      <c r="S22" s="61"/>
    </row>
    <row r="23" ht="39" customHeight="1" spans="1:19">
      <c r="A23" s="23"/>
      <c r="B23" s="24" t="s">
        <v>63</v>
      </c>
      <c r="C23" s="25">
        <f>1.5*1.5*2</f>
        <v>4.5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7"/>
      <c r="L23" s="24" t="s">
        <v>65</v>
      </c>
      <c r="M23" s="49">
        <f>13.45*8.7+9.3*3.8*0.85</f>
        <v>147.054</v>
      </c>
      <c r="N23" s="26" t="s">
        <v>27</v>
      </c>
      <c r="O23" s="48"/>
      <c r="P23" s="28" t="s">
        <v>66</v>
      </c>
      <c r="Q23" s="28"/>
      <c r="R23" s="60" t="s">
        <v>29</v>
      </c>
      <c r="S23" s="61"/>
    </row>
    <row r="24" ht="39" customHeight="1" spans="1:19">
      <c r="A24" s="23"/>
      <c r="B24" s="24" t="s">
        <v>67</v>
      </c>
      <c r="C24" s="29">
        <f>0.85*2.3+2*2.7+3*2.9+3*2.6</f>
        <v>23.855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7"/>
      <c r="L24" s="24" t="s">
        <v>69</v>
      </c>
      <c r="M24" s="28"/>
      <c r="N24" s="26" t="s">
        <v>27</v>
      </c>
      <c r="O24" s="48"/>
      <c r="P24" s="28" t="s">
        <v>70</v>
      </c>
      <c r="Q24" s="28"/>
      <c r="R24" s="60" t="s">
        <v>29</v>
      </c>
      <c r="S24" s="61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0"/>
      <c r="L25" s="31" t="s">
        <v>73</v>
      </c>
      <c r="M25" s="31">
        <f>1.9*2.6</f>
        <v>4.94</v>
      </c>
      <c r="N25" s="33" t="s">
        <v>27</v>
      </c>
      <c r="O25" s="32"/>
      <c r="P25" s="31"/>
      <c r="Q25" s="31"/>
      <c r="R25" s="62"/>
      <c r="S25" s="63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4"/>
    </row>
    <row r="28" ht="33" customHeight="1" spans="2:19">
      <c r="B28" s="37" t="s">
        <v>75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4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2021-05-27T01:07:41Z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